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50" windowHeight="9120"/>
  </bookViews>
  <sheets>
    <sheet name="خلاصه صورت وضعيت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G5" i="4"/>
  <c r="G6"/>
  <c r="G8"/>
  <c r="G9"/>
  <c r="G10"/>
  <c r="G11"/>
  <c r="G12"/>
  <c r="G13"/>
  <c r="G15"/>
  <c r="G18"/>
  <c r="G20"/>
  <c r="G21"/>
  <c r="G22"/>
  <c r="G23"/>
  <c r="G24"/>
  <c r="G26"/>
  <c r="G27"/>
  <c r="G4"/>
  <c r="D27"/>
  <c r="D11"/>
  <c r="D26"/>
  <c r="D24"/>
  <c r="D23"/>
  <c r="D22"/>
  <c r="D21"/>
  <c r="D20"/>
  <c r="D18"/>
  <c r="D15"/>
  <c r="D13"/>
  <c r="D12"/>
  <c r="D10"/>
  <c r="D8"/>
  <c r="D6"/>
  <c r="D5"/>
  <c r="D4"/>
  <c r="D32" s="1"/>
  <c r="G32" l="1"/>
</calcChain>
</file>

<file path=xl/sharedStrings.xml><?xml version="1.0" encoding="utf-8"?>
<sst xmlns="http://schemas.openxmlformats.org/spreadsheetml/2006/main" count="119" uniqueCount="99">
  <si>
    <t>رديف</t>
  </si>
  <si>
    <t>شماره فصل فهرست بها</t>
  </si>
  <si>
    <t>‌1</t>
  </si>
  <si>
    <t>‌2</t>
  </si>
  <si>
    <t>‌3</t>
  </si>
  <si>
    <t>‌4</t>
  </si>
  <si>
    <t>‌5</t>
  </si>
  <si>
    <t>‌6</t>
  </si>
  <si>
    <t>‌7</t>
  </si>
  <si>
    <t>‌8</t>
  </si>
  <si>
    <t>‌9</t>
  </si>
  <si>
    <t>‌10</t>
  </si>
  <si>
    <t>‌11</t>
  </si>
  <si>
    <t>‌12</t>
  </si>
  <si>
    <t>‌13</t>
  </si>
  <si>
    <t>‌14</t>
  </si>
  <si>
    <t>‌15</t>
  </si>
  <si>
    <t>‌16</t>
  </si>
  <si>
    <t>‌17</t>
  </si>
  <si>
    <t>‌18</t>
  </si>
  <si>
    <t>‌19</t>
  </si>
  <si>
    <t>‌20</t>
  </si>
  <si>
    <t>‌21</t>
  </si>
  <si>
    <t>‌22</t>
  </si>
  <si>
    <t>‌23</t>
  </si>
  <si>
    <t>‌24</t>
  </si>
  <si>
    <t>‌25</t>
  </si>
  <si>
    <t>‌26</t>
  </si>
  <si>
    <t>‌27</t>
  </si>
  <si>
    <t>‌28</t>
  </si>
  <si>
    <t>فصل اول</t>
  </si>
  <si>
    <t>فصل دوم</t>
  </si>
  <si>
    <t>فصل سوم</t>
  </si>
  <si>
    <t>فصل چهارم</t>
  </si>
  <si>
    <t>فصل پنجم</t>
  </si>
  <si>
    <t>فصل ششم</t>
  </si>
  <si>
    <t>فصل هفتم</t>
  </si>
  <si>
    <t>فصل هشتم</t>
  </si>
  <si>
    <t>فصل نهم</t>
  </si>
  <si>
    <t>فصل دهم</t>
  </si>
  <si>
    <t>فصل يازدهم</t>
  </si>
  <si>
    <t>فصل سيزدهم</t>
  </si>
  <si>
    <t>فصل چهاردهم</t>
  </si>
  <si>
    <t>فصل پانزدهم</t>
  </si>
  <si>
    <t>فسل شانزدهم</t>
  </si>
  <si>
    <t>فصل هفدهم</t>
  </si>
  <si>
    <t>فصل هجدهم</t>
  </si>
  <si>
    <t>فصل نوزدهم</t>
  </si>
  <si>
    <t>فصل بيستم</t>
  </si>
  <si>
    <t>فصل بيست و يكم</t>
  </si>
  <si>
    <t>فثل بيست و دوم</t>
  </si>
  <si>
    <t>فصل بيست و سوم</t>
  </si>
  <si>
    <t>فصل بيست و چهارم</t>
  </si>
  <si>
    <t>فصل بيست و پنجم</t>
  </si>
  <si>
    <t>فصل بيست و ششم</t>
  </si>
  <si>
    <t>فصل بيست و نهم</t>
  </si>
  <si>
    <t>فصل بيست و هفتم</t>
  </si>
  <si>
    <t>فصل دوازدهم</t>
  </si>
  <si>
    <t>فصل بيست و هشتم</t>
  </si>
  <si>
    <t>عمليات تخريب</t>
  </si>
  <si>
    <t>عمليات خاكي با دست</t>
  </si>
  <si>
    <t>عمليات خاكي با ماشين</t>
  </si>
  <si>
    <t>عمليات بنايي با سنگ</t>
  </si>
  <si>
    <t>قالب بندي چوبي</t>
  </si>
  <si>
    <t>قالب بندي فلزي</t>
  </si>
  <si>
    <t>كارهاي فولادي با ميلگرد</t>
  </si>
  <si>
    <t>بتن درجا</t>
  </si>
  <si>
    <t>كارهاي فولادي سنگين</t>
  </si>
  <si>
    <t>سقف سبك بتني</t>
  </si>
  <si>
    <t>آجركاري و شفته ريزي</t>
  </si>
  <si>
    <t>بتن پيش ساخته و بلوك چيني</t>
  </si>
  <si>
    <t>عايق كاري رطوبتي</t>
  </si>
  <si>
    <t>عايق كاري حرارتي</t>
  </si>
  <si>
    <t>كارهاي آزبست سيمان</t>
  </si>
  <si>
    <t>كارهاي فولادي سبك</t>
  </si>
  <si>
    <t>كارهاي آلومينيومي</t>
  </si>
  <si>
    <t>اندود و بند كشي</t>
  </si>
  <si>
    <t>كارهاي چوبي</t>
  </si>
  <si>
    <t>كاشي و سراميك كاري</t>
  </si>
  <si>
    <t>فرش كف با موزاييك</t>
  </si>
  <si>
    <t>كارهاي سنگي با سنگ پلاك</t>
  </si>
  <si>
    <t>كارهاي پلاستيكي</t>
  </si>
  <si>
    <t>برش و نصب شيشه</t>
  </si>
  <si>
    <t>رنگ آميزي</t>
  </si>
  <si>
    <t>زير اساس و اساس</t>
  </si>
  <si>
    <t>آسفالت</t>
  </si>
  <si>
    <t>حمل و نقل</t>
  </si>
  <si>
    <t>‌29</t>
  </si>
  <si>
    <t>‌30</t>
  </si>
  <si>
    <t>كارهاي دستمزدي</t>
  </si>
  <si>
    <t>-</t>
  </si>
  <si>
    <t xml:space="preserve"> -</t>
  </si>
  <si>
    <t>مبلغ بدون ضریب</t>
  </si>
  <si>
    <t>ضریب طبقات</t>
  </si>
  <si>
    <t>قیمت نهایی</t>
  </si>
  <si>
    <t>شـرح</t>
  </si>
  <si>
    <t>جـــــــمع (ريال)</t>
  </si>
  <si>
    <t xml:space="preserve">              برگ خلاصه صورت وضعيت</t>
  </si>
  <si>
    <t>ضریب بالاسری</t>
  </si>
</sst>
</file>

<file path=xl/styles.xml><?xml version="1.0" encoding="utf-8"?>
<styleSheet xmlns="http://schemas.openxmlformats.org/spreadsheetml/2006/main">
  <fonts count="8">
    <font>
      <sz val="10"/>
      <name val="Arial"/>
      <charset val="178"/>
    </font>
    <font>
      <sz val="10"/>
      <name val="B Roya"/>
      <charset val="178"/>
    </font>
    <font>
      <b/>
      <sz val="14"/>
      <name val="B Roya"/>
      <charset val="178"/>
    </font>
    <font>
      <b/>
      <sz val="10"/>
      <name val="B Roya"/>
      <charset val="178"/>
    </font>
    <font>
      <b/>
      <i/>
      <sz val="12"/>
      <name val="B Roya"/>
      <charset val="178"/>
    </font>
    <font>
      <b/>
      <sz val="18"/>
      <name val="B Roya"/>
      <charset val="178"/>
    </font>
    <font>
      <b/>
      <sz val="16"/>
      <name val="B Roya"/>
      <charset val="178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6" xfId="0" applyFont="1" applyBorder="1"/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IZ_MEHTREH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‌S_2_1"/>
      <sheetName val="S_3_1"/>
      <sheetName val="S_4_1"/>
      <sheetName val="S_6_1"/>
      <sheetName val="S_7_1"/>
      <sheetName val="S_8_1"/>
      <sheetName val="S_9_1"/>
      <sheetName val="S_10_1"/>
      <sheetName val="S_11_1"/>
      <sheetName val="S_13_1"/>
      <sheetName val="S_16_1"/>
      <sheetName val="S_18_1"/>
      <sheetName val="S_19_1"/>
      <sheetName val="S_20_1"/>
      <sheetName val="S_21_1"/>
      <sheetName val="S_22_1 "/>
      <sheetName val="S_24_1"/>
      <sheetName val="S_25_1 "/>
    </sheetNames>
    <sheetDataSet>
      <sheetData sheetId="0">
        <row r="10">
          <cell r="M10">
            <v>9592755.1500000004</v>
          </cell>
        </row>
      </sheetData>
      <sheetData sheetId="1">
        <row r="9">
          <cell r="M9">
            <v>3061108.94</v>
          </cell>
        </row>
      </sheetData>
      <sheetData sheetId="2">
        <row r="9">
          <cell r="M9">
            <v>1131944.0649999999</v>
          </cell>
        </row>
      </sheetData>
      <sheetData sheetId="3">
        <row r="9">
          <cell r="M9">
            <v>2088418.6</v>
          </cell>
        </row>
      </sheetData>
      <sheetData sheetId="4"/>
      <sheetData sheetId="5">
        <row r="20">
          <cell r="M20">
            <v>4800232.6689999998</v>
          </cell>
        </row>
      </sheetData>
      <sheetData sheetId="6">
        <row r="18">
          <cell r="M18">
            <v>9513674.5896959994</v>
          </cell>
        </row>
      </sheetData>
      <sheetData sheetId="7">
        <row r="7">
          <cell r="M7">
            <v>5081744.2492909795</v>
          </cell>
        </row>
      </sheetData>
      <sheetData sheetId="8">
        <row r="16">
          <cell r="M16">
            <v>25446145</v>
          </cell>
        </row>
      </sheetData>
      <sheetData sheetId="9">
        <row r="16">
          <cell r="M16">
            <v>2653829.9300000002</v>
          </cell>
        </row>
      </sheetData>
      <sheetData sheetId="10">
        <row r="10">
          <cell r="M10">
            <v>2825949.2</v>
          </cell>
        </row>
      </sheetData>
      <sheetData sheetId="11">
        <row r="24">
          <cell r="M24">
            <v>10802863.699999999</v>
          </cell>
        </row>
      </sheetData>
      <sheetData sheetId="12">
        <row r="11">
          <cell r="M11">
            <v>797680.8</v>
          </cell>
        </row>
      </sheetData>
      <sheetData sheetId="13">
        <row r="11">
          <cell r="M11">
            <v>4658296.4499999993</v>
          </cell>
        </row>
      </sheetData>
      <sheetData sheetId="14">
        <row r="8">
          <cell r="M8">
            <v>15971592</v>
          </cell>
        </row>
      </sheetData>
      <sheetData sheetId="15">
        <row r="12">
          <cell r="M12">
            <v>4249009.1999999993</v>
          </cell>
        </row>
      </sheetData>
      <sheetData sheetId="16">
        <row r="8">
          <cell r="M8">
            <v>301623</v>
          </cell>
        </row>
      </sheetData>
      <sheetData sheetId="17">
        <row r="15">
          <cell r="M15">
            <v>5470118.4000000004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rightToLeft="1" tabSelected="1" zoomScale="98" zoomScaleNormal="98" workbookViewId="0">
      <selection activeCell="G31" sqref="G31"/>
    </sheetView>
  </sheetViews>
  <sheetFormatPr defaultRowHeight="18"/>
  <cols>
    <col min="1" max="1" width="4" style="1" customWidth="1"/>
    <col min="2" max="2" width="14.85546875" style="1" customWidth="1"/>
    <col min="3" max="3" width="25.42578125" style="1" customWidth="1"/>
    <col min="4" max="4" width="16.42578125" style="14" customWidth="1"/>
    <col min="5" max="5" width="13.28515625" style="14" customWidth="1"/>
    <col min="6" max="6" width="12.140625" style="18" customWidth="1"/>
    <col min="7" max="7" width="15.5703125" style="1" customWidth="1"/>
    <col min="8" max="16384" width="9.140625" style="1"/>
  </cols>
  <sheetData>
    <row r="1" spans="1:7" ht="35.25" customHeight="1" thickBot="1">
      <c r="A1" s="21" t="s">
        <v>97</v>
      </c>
      <c r="B1" s="21"/>
      <c r="C1" s="21"/>
      <c r="D1" s="21"/>
      <c r="E1" s="21"/>
      <c r="F1" s="22"/>
    </row>
    <row r="2" spans="1:7" ht="26.25" thickTop="1">
      <c r="A2" s="2" t="s">
        <v>0</v>
      </c>
      <c r="B2" s="3" t="s">
        <v>1</v>
      </c>
      <c r="C2" s="4" t="s">
        <v>95</v>
      </c>
      <c r="D2" s="4" t="s">
        <v>92</v>
      </c>
      <c r="E2" s="4" t="s">
        <v>98</v>
      </c>
      <c r="F2" s="4" t="s">
        <v>93</v>
      </c>
      <c r="G2" s="5" t="s">
        <v>94</v>
      </c>
    </row>
    <row r="3" spans="1:7" ht="23.45" customHeight="1">
      <c r="A3" s="6" t="s">
        <v>2</v>
      </c>
      <c r="B3" s="7" t="s">
        <v>30</v>
      </c>
      <c r="C3" s="8" t="s">
        <v>59</v>
      </c>
      <c r="D3" s="7" t="s">
        <v>90</v>
      </c>
      <c r="E3" s="7">
        <v>1.03</v>
      </c>
      <c r="F3" s="7">
        <v>1.0302</v>
      </c>
      <c r="G3" s="9" t="s">
        <v>91</v>
      </c>
    </row>
    <row r="4" spans="1:7" ht="23.45" customHeight="1">
      <c r="A4" s="6" t="s">
        <v>3</v>
      </c>
      <c r="B4" s="7" t="s">
        <v>31</v>
      </c>
      <c r="C4" s="8" t="s">
        <v>60</v>
      </c>
      <c r="D4" s="7">
        <f>'[1]‌S_2_1'!$M$10</f>
        <v>9592755.1500000004</v>
      </c>
      <c r="E4" s="7">
        <v>1.03</v>
      </c>
      <c r="F4" s="7">
        <v>1.0302</v>
      </c>
      <c r="G4" s="17">
        <f>F4*E4*D4</f>
        <v>10178930.046195902</v>
      </c>
    </row>
    <row r="5" spans="1:7" ht="23.45" customHeight="1">
      <c r="A5" s="6" t="s">
        <v>4</v>
      </c>
      <c r="B5" s="7" t="s">
        <v>32</v>
      </c>
      <c r="C5" s="8" t="s">
        <v>61</v>
      </c>
      <c r="D5" s="7">
        <f>[1]S_3_1!$M$9</f>
        <v>3061108.94</v>
      </c>
      <c r="E5" s="7">
        <v>1.03</v>
      </c>
      <c r="F5" s="7">
        <v>1.0302</v>
      </c>
      <c r="G5" s="17">
        <f t="shared" ref="G5:G31" si="0">F5*E5*D5</f>
        <v>3248161.0628876402</v>
      </c>
    </row>
    <row r="6" spans="1:7" ht="23.45" customHeight="1">
      <c r="A6" s="6" t="s">
        <v>5</v>
      </c>
      <c r="B6" s="7" t="s">
        <v>33</v>
      </c>
      <c r="C6" s="8" t="s">
        <v>62</v>
      </c>
      <c r="D6" s="7">
        <f>[1]S_4_1!$M$9</f>
        <v>1131944.0649999999</v>
      </c>
      <c r="E6" s="7">
        <v>1.03</v>
      </c>
      <c r="F6" s="7">
        <v>1.0302</v>
      </c>
      <c r="G6" s="17">
        <f t="shared" si="0"/>
        <v>1201112.6390358901</v>
      </c>
    </row>
    <row r="7" spans="1:7" ht="23.45" customHeight="1">
      <c r="A7" s="6" t="s">
        <v>6</v>
      </c>
      <c r="B7" s="7" t="s">
        <v>34</v>
      </c>
      <c r="C7" s="8" t="s">
        <v>63</v>
      </c>
      <c r="D7" s="7" t="s">
        <v>90</v>
      </c>
      <c r="E7" s="7">
        <v>1.03</v>
      </c>
      <c r="F7" s="7">
        <v>1.0302</v>
      </c>
      <c r="G7" s="9" t="s">
        <v>91</v>
      </c>
    </row>
    <row r="8" spans="1:7" ht="23.45" customHeight="1">
      <c r="A8" s="6" t="s">
        <v>7</v>
      </c>
      <c r="B8" s="7" t="s">
        <v>35</v>
      </c>
      <c r="C8" s="8" t="s">
        <v>64</v>
      </c>
      <c r="D8" s="7">
        <f>[1]S_6_1!$M$9</f>
        <v>2088418.6</v>
      </c>
      <c r="E8" s="7">
        <v>1.03</v>
      </c>
      <c r="F8" s="7">
        <v>1.0302</v>
      </c>
      <c r="G8" s="17">
        <f t="shared" si="0"/>
        <v>2216033.5069716005</v>
      </c>
    </row>
    <row r="9" spans="1:7" ht="23.45" customHeight="1">
      <c r="A9" s="6" t="s">
        <v>8</v>
      </c>
      <c r="B9" s="7" t="s">
        <v>36</v>
      </c>
      <c r="C9" s="8" t="s">
        <v>65</v>
      </c>
      <c r="D9" s="7">
        <v>30816253.970000003</v>
      </c>
      <c r="E9" s="7">
        <v>1.03</v>
      </c>
      <c r="F9" s="7">
        <v>1.0302</v>
      </c>
      <c r="G9" s="17">
        <f t="shared" si="0"/>
        <v>32699311.985090826</v>
      </c>
    </row>
    <row r="10" spans="1:7" ht="23.45" customHeight="1">
      <c r="A10" s="6" t="s">
        <v>9</v>
      </c>
      <c r="B10" s="7" t="s">
        <v>37</v>
      </c>
      <c r="C10" s="8" t="s">
        <v>66</v>
      </c>
      <c r="D10" s="7">
        <f>[1]S_8_1!$M$20</f>
        <v>4800232.6689999998</v>
      </c>
      <c r="E10" s="7">
        <v>1.03</v>
      </c>
      <c r="F10" s="7">
        <v>1.0302</v>
      </c>
      <c r="G10" s="17">
        <f t="shared" si="0"/>
        <v>5093555.6864719139</v>
      </c>
    </row>
    <row r="11" spans="1:7" ht="23.45" customHeight="1">
      <c r="A11" s="6" t="s">
        <v>10</v>
      </c>
      <c r="B11" s="7" t="s">
        <v>38</v>
      </c>
      <c r="C11" s="8" t="s">
        <v>67</v>
      </c>
      <c r="D11" s="7">
        <f>[1]S_9_1!$M$18</f>
        <v>9513674.5896959994</v>
      </c>
      <c r="E11" s="7">
        <v>1.03</v>
      </c>
      <c r="F11" s="7">
        <v>1.0302</v>
      </c>
      <c r="G11" s="17">
        <f t="shared" si="0"/>
        <v>10095017.189173965</v>
      </c>
    </row>
    <row r="12" spans="1:7" ht="23.45" customHeight="1">
      <c r="A12" s="6" t="s">
        <v>11</v>
      </c>
      <c r="B12" s="7" t="s">
        <v>39</v>
      </c>
      <c r="C12" s="8" t="s">
        <v>68</v>
      </c>
      <c r="D12" s="7">
        <f>[1]S_10_1!$M$7</f>
        <v>5081744.2492909795</v>
      </c>
      <c r="E12" s="7">
        <v>1.03</v>
      </c>
      <c r="F12" s="7">
        <v>1.0302</v>
      </c>
      <c r="G12" s="17">
        <f t="shared" si="0"/>
        <v>5392269.3133881548</v>
      </c>
    </row>
    <row r="13" spans="1:7" ht="23.45" customHeight="1">
      <c r="A13" s="6" t="s">
        <v>12</v>
      </c>
      <c r="B13" s="7" t="s">
        <v>40</v>
      </c>
      <c r="C13" s="8" t="s">
        <v>69</v>
      </c>
      <c r="D13" s="7">
        <f>[1]S_11_1!$M$16</f>
        <v>25446145</v>
      </c>
      <c r="E13" s="7">
        <v>1.03</v>
      </c>
      <c r="F13" s="7">
        <v>1.0302</v>
      </c>
      <c r="G13" s="17">
        <f t="shared" si="0"/>
        <v>27001057.136370003</v>
      </c>
    </row>
    <row r="14" spans="1:7" ht="23.45" customHeight="1">
      <c r="A14" s="6" t="s">
        <v>13</v>
      </c>
      <c r="B14" s="7" t="s">
        <v>57</v>
      </c>
      <c r="C14" s="8" t="s">
        <v>70</v>
      </c>
      <c r="D14" s="7" t="s">
        <v>90</v>
      </c>
      <c r="E14" s="7">
        <v>1.03</v>
      </c>
      <c r="F14" s="7">
        <v>1.0302</v>
      </c>
      <c r="G14" s="9" t="s">
        <v>91</v>
      </c>
    </row>
    <row r="15" spans="1:7" ht="23.45" customHeight="1">
      <c r="A15" s="6" t="s">
        <v>14</v>
      </c>
      <c r="B15" s="7" t="s">
        <v>41</v>
      </c>
      <c r="C15" s="8" t="s">
        <v>71</v>
      </c>
      <c r="D15" s="7">
        <f>[1]S_13_1!$M$16</f>
        <v>2653829.9300000002</v>
      </c>
      <c r="E15" s="7">
        <v>1.03</v>
      </c>
      <c r="F15" s="7">
        <v>1.0302</v>
      </c>
      <c r="G15" s="17">
        <f t="shared" si="0"/>
        <v>2815994.8617025805</v>
      </c>
    </row>
    <row r="16" spans="1:7" ht="23.45" customHeight="1">
      <c r="A16" s="6" t="s">
        <v>15</v>
      </c>
      <c r="B16" s="7" t="s">
        <v>42</v>
      </c>
      <c r="C16" s="8" t="s">
        <v>72</v>
      </c>
      <c r="D16" s="7" t="s">
        <v>91</v>
      </c>
      <c r="E16" s="7">
        <v>1.03</v>
      </c>
      <c r="F16" s="7">
        <v>1.0302</v>
      </c>
      <c r="G16" s="9" t="s">
        <v>91</v>
      </c>
    </row>
    <row r="17" spans="1:7" ht="23.45" customHeight="1">
      <c r="A17" s="6" t="s">
        <v>16</v>
      </c>
      <c r="B17" s="7" t="s">
        <v>43</v>
      </c>
      <c r="C17" s="8" t="s">
        <v>73</v>
      </c>
      <c r="D17" s="7" t="s">
        <v>90</v>
      </c>
      <c r="E17" s="7">
        <v>1.03</v>
      </c>
      <c r="F17" s="7">
        <v>1.0302</v>
      </c>
      <c r="G17" s="9" t="s">
        <v>91</v>
      </c>
    </row>
    <row r="18" spans="1:7" ht="23.45" customHeight="1">
      <c r="A18" s="6" t="s">
        <v>17</v>
      </c>
      <c r="B18" s="7" t="s">
        <v>44</v>
      </c>
      <c r="C18" s="8" t="s">
        <v>74</v>
      </c>
      <c r="D18" s="7">
        <f>[1]S_16_1!$M$10</f>
        <v>2825949.2</v>
      </c>
      <c r="E18" s="7">
        <v>1.03</v>
      </c>
      <c r="F18" s="7">
        <v>1.0302</v>
      </c>
      <c r="G18" s="17">
        <f t="shared" si="0"/>
        <v>2998631.6518152007</v>
      </c>
    </row>
    <row r="19" spans="1:7" ht="23.45" customHeight="1">
      <c r="A19" s="6" t="s">
        <v>18</v>
      </c>
      <c r="B19" s="7" t="s">
        <v>45</v>
      </c>
      <c r="C19" s="8" t="s">
        <v>75</v>
      </c>
      <c r="D19" s="7" t="s">
        <v>90</v>
      </c>
      <c r="E19" s="7">
        <v>1.03</v>
      </c>
      <c r="F19" s="7">
        <v>1.0302</v>
      </c>
      <c r="G19" s="9" t="s">
        <v>91</v>
      </c>
    </row>
    <row r="20" spans="1:7" ht="23.45" customHeight="1">
      <c r="A20" s="6" t="s">
        <v>19</v>
      </c>
      <c r="B20" s="7" t="s">
        <v>46</v>
      </c>
      <c r="C20" s="8" t="s">
        <v>76</v>
      </c>
      <c r="D20" s="7">
        <f>[1]S_18_1!$M$24</f>
        <v>10802863.699999999</v>
      </c>
      <c r="E20" s="7">
        <v>1.03</v>
      </c>
      <c r="F20" s="7">
        <v>1.0302</v>
      </c>
      <c r="G20" s="17">
        <f t="shared" si="0"/>
        <v>11462983.4892522</v>
      </c>
    </row>
    <row r="21" spans="1:7" ht="23.45" customHeight="1">
      <c r="A21" s="6" t="s">
        <v>20</v>
      </c>
      <c r="B21" s="7" t="s">
        <v>47</v>
      </c>
      <c r="C21" s="8" t="s">
        <v>77</v>
      </c>
      <c r="D21" s="7">
        <f>[1]S_19_1!$M$11</f>
        <v>797680.8</v>
      </c>
      <c r="E21" s="7">
        <v>1.03</v>
      </c>
      <c r="F21" s="7">
        <v>1.0302</v>
      </c>
      <c r="G21" s="17">
        <f t="shared" si="0"/>
        <v>846423.88296480011</v>
      </c>
    </row>
    <row r="22" spans="1:7" ht="23.45" customHeight="1">
      <c r="A22" s="6" t="s">
        <v>21</v>
      </c>
      <c r="B22" s="7" t="s">
        <v>48</v>
      </c>
      <c r="C22" s="8" t="s">
        <v>78</v>
      </c>
      <c r="D22" s="7">
        <f>[1]S_20_1!$M$11</f>
        <v>4658296.4499999993</v>
      </c>
      <c r="E22" s="7">
        <v>1.03</v>
      </c>
      <c r="F22" s="7">
        <v>1.0302</v>
      </c>
      <c r="G22" s="17">
        <f t="shared" si="0"/>
        <v>4942946.3128736997</v>
      </c>
    </row>
    <row r="23" spans="1:7" ht="23.45" customHeight="1">
      <c r="A23" s="6" t="s">
        <v>22</v>
      </c>
      <c r="B23" s="7" t="s">
        <v>49</v>
      </c>
      <c r="C23" s="8" t="s">
        <v>79</v>
      </c>
      <c r="D23" s="7">
        <f>[1]S_21_1!$M$8</f>
        <v>15971592</v>
      </c>
      <c r="E23" s="7">
        <v>1.03</v>
      </c>
      <c r="F23" s="7">
        <v>1.0302</v>
      </c>
      <c r="G23" s="17">
        <f t="shared" si="0"/>
        <v>16947552.100752003</v>
      </c>
    </row>
    <row r="24" spans="1:7" ht="23.45" customHeight="1">
      <c r="A24" s="6" t="s">
        <v>23</v>
      </c>
      <c r="B24" s="7" t="s">
        <v>50</v>
      </c>
      <c r="C24" s="8" t="s">
        <v>80</v>
      </c>
      <c r="D24" s="7">
        <f>'[1]S_22_1 '!$M$12</f>
        <v>4249009.1999999993</v>
      </c>
      <c r="E24" s="7">
        <v>1.03</v>
      </c>
      <c r="F24" s="7">
        <v>1.0302</v>
      </c>
      <c r="G24" s="17">
        <f t="shared" si="0"/>
        <v>4508649.1561751999</v>
      </c>
    </row>
    <row r="25" spans="1:7" ht="23.45" customHeight="1">
      <c r="A25" s="6" t="s">
        <v>24</v>
      </c>
      <c r="B25" s="7" t="s">
        <v>51</v>
      </c>
      <c r="C25" s="8" t="s">
        <v>81</v>
      </c>
      <c r="D25" s="7" t="s">
        <v>90</v>
      </c>
      <c r="E25" s="7">
        <v>1.03</v>
      </c>
      <c r="F25" s="7">
        <v>1.0302</v>
      </c>
      <c r="G25" s="9" t="s">
        <v>91</v>
      </c>
    </row>
    <row r="26" spans="1:7" ht="23.45" customHeight="1">
      <c r="A26" s="6" t="s">
        <v>25</v>
      </c>
      <c r="B26" s="7" t="s">
        <v>52</v>
      </c>
      <c r="C26" s="8" t="s">
        <v>82</v>
      </c>
      <c r="D26" s="7">
        <f>[1]S_24_1!$M$8</f>
        <v>301623</v>
      </c>
      <c r="E26" s="7">
        <v>1.03</v>
      </c>
      <c r="F26" s="7">
        <v>1.0302</v>
      </c>
      <c r="G26" s="17">
        <f t="shared" si="0"/>
        <v>320053.97503800003</v>
      </c>
    </row>
    <row r="27" spans="1:7" ht="23.45" customHeight="1">
      <c r="A27" s="6" t="s">
        <v>26</v>
      </c>
      <c r="B27" s="7" t="s">
        <v>53</v>
      </c>
      <c r="C27" s="8" t="s">
        <v>83</v>
      </c>
      <c r="D27" s="7">
        <f>'[1]S_25_1 '!$M$15</f>
        <v>5470118.4000000004</v>
      </c>
      <c r="E27" s="7">
        <v>1.03</v>
      </c>
      <c r="F27" s="7">
        <v>1.0302</v>
      </c>
      <c r="G27" s="17">
        <f t="shared" si="0"/>
        <v>5804375.4549504006</v>
      </c>
    </row>
    <row r="28" spans="1:7" ht="23.45" customHeight="1">
      <c r="A28" s="6" t="s">
        <v>27</v>
      </c>
      <c r="B28" s="7" t="s">
        <v>54</v>
      </c>
      <c r="C28" s="8" t="s">
        <v>84</v>
      </c>
      <c r="D28" s="7" t="s">
        <v>90</v>
      </c>
      <c r="E28" s="7">
        <v>1.03</v>
      </c>
      <c r="F28" s="7">
        <v>1.0302</v>
      </c>
      <c r="G28" s="9" t="s">
        <v>91</v>
      </c>
    </row>
    <row r="29" spans="1:7" ht="23.45" customHeight="1">
      <c r="A29" s="6" t="s">
        <v>28</v>
      </c>
      <c r="B29" s="7" t="s">
        <v>56</v>
      </c>
      <c r="C29" s="8" t="s">
        <v>85</v>
      </c>
      <c r="D29" s="7" t="s">
        <v>90</v>
      </c>
      <c r="E29" s="7">
        <v>1.03</v>
      </c>
      <c r="F29" s="7">
        <v>1.0302</v>
      </c>
      <c r="G29" s="9" t="s">
        <v>91</v>
      </c>
    </row>
    <row r="30" spans="1:7" ht="23.45" customHeight="1">
      <c r="A30" s="10" t="s">
        <v>29</v>
      </c>
      <c r="B30" s="11" t="s">
        <v>58</v>
      </c>
      <c r="C30" s="12" t="s">
        <v>86</v>
      </c>
      <c r="D30" s="7" t="s">
        <v>90</v>
      </c>
      <c r="E30" s="7">
        <v>1.03</v>
      </c>
      <c r="F30" s="7">
        <v>1.0302</v>
      </c>
      <c r="G30" s="9" t="s">
        <v>91</v>
      </c>
    </row>
    <row r="31" spans="1:7" ht="23.45" customHeight="1">
      <c r="A31" s="10" t="s">
        <v>87</v>
      </c>
      <c r="B31" s="11" t="s">
        <v>55</v>
      </c>
      <c r="C31" s="12" t="s">
        <v>89</v>
      </c>
      <c r="D31" s="7" t="s">
        <v>90</v>
      </c>
      <c r="E31" s="7">
        <v>1.03</v>
      </c>
      <c r="F31" s="7">
        <v>1.0302</v>
      </c>
      <c r="G31" s="9" t="s">
        <v>91</v>
      </c>
    </row>
    <row r="32" spans="1:7" ht="23.45" customHeight="1" thickBot="1">
      <c r="A32" s="15" t="s">
        <v>88</v>
      </c>
      <c r="B32" s="20" t="s">
        <v>96</v>
      </c>
      <c r="C32" s="20"/>
      <c r="D32" s="16">
        <f>SUM(D3:D31)</f>
        <v>139263239.91298699</v>
      </c>
      <c r="E32" s="16"/>
      <c r="F32" s="16"/>
      <c r="G32" s="19">
        <f>SUM(G4:G31)</f>
        <v>147773059.45110998</v>
      </c>
    </row>
    <row r="33" spans="1:3" ht="18.75" thickTop="1">
      <c r="A33" s="13"/>
      <c r="B33" s="13"/>
      <c r="C33" s="13"/>
    </row>
    <row r="34" spans="1:3">
      <c r="A34" s="13"/>
      <c r="B34" s="13"/>
      <c r="C34" s="13"/>
    </row>
    <row r="35" spans="1:3">
      <c r="A35" s="13"/>
      <c r="B35" s="13"/>
      <c r="C35" s="13"/>
    </row>
  </sheetData>
  <mergeCells count="2">
    <mergeCell ref="B32:C32"/>
    <mergeCell ref="A1:F1"/>
  </mergeCells>
  <phoneticPr fontId="0" type="noConversion"/>
  <printOptions horizontalCentered="1" verticalCentered="1"/>
  <pageMargins left="0.08" right="0.08" top="0.21" bottom="0.98425196850393704" header="0.5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صورت وضعيت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VODJOUDI</dc:creator>
  <cp:lastModifiedBy>mmadah</cp:lastModifiedBy>
  <cp:lastPrinted>2008-07-07T05:55:49Z</cp:lastPrinted>
  <dcterms:created xsi:type="dcterms:W3CDTF">1995-08-19T21:39:28Z</dcterms:created>
  <dcterms:modified xsi:type="dcterms:W3CDTF">2008-07-07T05:56:36Z</dcterms:modified>
</cp:coreProperties>
</file>